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43" i="1"/>
  <c r="D43"/>
  <c r="C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<sst xmlns="http://schemas.openxmlformats.org/spreadsheetml/2006/main" count="45" uniqueCount="45">
  <si>
    <t>SL. NO.</t>
  </si>
  <si>
    <t>TRADE BLOCK</t>
  </si>
  <si>
    <t>INWARD</t>
  </si>
  <si>
    <t>OUTWARD</t>
  </si>
  <si>
    <t>TOTAL MOVEMENT</t>
  </si>
  <si>
    <t>Andhra(excluding ports)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</si>
  <si>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</si>
  <si>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</si>
  <si>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</si>
  <si>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</si>
  <si>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</si>
  <si>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</si>
  <si>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</si>
  <si>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</si>
  <si>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</si>
  <si>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</si>
  <si>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</si>
  <si>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</si>
  <si>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 and Kasmir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</si>
  <si>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</si>
  <si>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</si>
  <si>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</si>
  <si>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</si>
  <si>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</si>
  <si>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</si>
  <si>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</si>
  <si>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</si>
  <si>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</si>
  <si>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</si>
  <si>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</si>
  <si>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</si>
  <si>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</si>
  <si>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</si>
  <si>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</si>
  <si>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</si>
  <si>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</si>
  <si>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</si>
  <si>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</si>
  <si>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</si>
  <si>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</si>
  <si>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</si>
  <si>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</si>
  <si>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 O  T  A  L</t>
  </si>
  <si>
    <t>Table VII(A) : Inland Movement of goods(all ITCHSs combined Trade Block_wise by Indian Rail during 2013 - 14</t>
  </si>
  <si>
    <t>Figures in Thousand MT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</si>
</sst>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00"/>
      <name val="Arial"/>
      <family val="2"/>
    </font>
    <font>
      <sz val="10"/>
      <color theme="0"/>
      <name val="Arial"/>
      <family val="2"/>
    </font>
    <font>
      <sz val="14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6" fillId="2" borderId="1" xfId="1" applyFont="1" applyFill="1" applyBorder="1" applyAlignment="1"/>
    <xf numFmtId="0" fontId="2" fillId="2" borderId="0" xfId="0" applyFont="1" applyFill="1"/>
    <xf numFmtId="0" fontId="7" fillId="3" borderId="1" xfId="1" applyFont="1" applyFill="1" applyBorder="1" applyAlignment="1"/>
    <xf numFmtId="1" fontId="3" fillId="4" borderId="0" xfId="0" applyNumberFormat="1" applyFont="1" applyFill="1"/>
    <xf numFmtId="1" fontId="8" fillId="4" borderId="0" xfId="1" applyNumberFormat="1" applyFont="1" applyFill="1"/>
    <xf numFmtId="0" fontId="7" fillId="2" borderId="1" xfId="1" applyFont="1" applyFill="1" applyBorder="1"/>
    <xf numFmtId="1" fontId="3" fillId="2" borderId="0" xfId="0" applyNumberFormat="1" applyFont="1" applyFill="1"/>
    <xf numFmtId="1" fontId="8" fillId="2" borderId="0" xfId="1" applyNumberFormat="1" applyFont="1" applyFill="1"/>
    <xf numFmtId="0" fontId="9" fillId="0" borderId="0" xfId="0" applyFont="1"/>
    <xf numFmtId="0" fontId="1" fillId="6" borderId="0" xfId="0" applyFont="1" applyFill="1" applyAlignment="1">
      <alignment horizontal="center" wrapText="1"/>
    </xf>
    <xf numFmtId="0" fontId="10" fillId="6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chart>
    <c:plotArea>
      <c:layout/>
      <c:barChart>
        <c:barDir val="col"/>
        <c:grouping val="clustered"/>
        <c:axId val="89204992"/>
        <c:axId val="89300992"/>
      </c:barChart>
      <c:catAx>
        <c:axId val="89204992"/>
        <c:scaling>
          <c:orientation val="minMax"/>
        </c:scaling>
        <c:axPos val="b"/>
        <c:tickLblPos val="nextTo"/>
        <c:crossAx val="89300992"/>
        <c:crosses val="autoZero"/>
        <c:auto val="1"/>
        <c:lblAlgn val="ctr"/>
        <c:lblOffset val="100"/>
      </c:catAx>
      <c:valAx>
        <c:axId val="89300992"/>
        <c:scaling>
          <c:orientation val="minMax"/>
        </c:scaling>
        <c:axPos val="l"/>
        <c:majorGridlines/>
        <c:tickLblPos val="nextTo"/>
        <c:crossAx val="892049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>
                <a:solidFill>
                  <a:schemeClr val="accent3"/>
                </a:solidFill>
              </a:defRPr>
            </a:pPr>
            <a:r>
              <a:rPr lang="en-US">
                <a:solidFill>
                  <a:schemeClr val="accent3"/>
                </a:solidFill>
              </a:rPr>
              <a:t>Inland Movement of goods(all ITCHSs combined) Trade Block-wise by Indian rail during  2013-14 (Figures in Thousand MT)                                                          </a:t>
            </a:r>
          </a:p>
        </c:rich>
      </c:tx>
      <c:layout>
        <c:manualLayout>
          <c:xMode val="edge"/>
          <c:yMode val="edge"/>
          <c:x val="0.1024710424710427"/>
          <c:y val="5.5096418732782509E-3"/>
        </c:manualLayout>
      </c:layout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[1]Sheet6!$C$4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[1]Sheet6!$B$5:$B$41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[1]Sheet6!$C$5:$C$41</c:f>
              <c:numCache>
                <c:formatCode>General</c:formatCode>
                <c:ptCount val="37"/>
                <c:pt idx="0">
                  <c:v>49352.324200000003</c:v>
                </c:pt>
                <c:pt idx="1">
                  <c:v>15618.592000000001</c:v>
                </c:pt>
                <c:pt idx="2">
                  <c:v>8941.7962000000007</c:v>
                </c:pt>
                <c:pt idx="3">
                  <c:v>28.4602</c:v>
                </c:pt>
                <c:pt idx="4">
                  <c:v>26082.047900000001</c:v>
                </c:pt>
                <c:pt idx="5">
                  <c:v>29136.666000000001</c:v>
                </c:pt>
                <c:pt idx="6">
                  <c:v>1049.9372000000001</c:v>
                </c:pt>
                <c:pt idx="7">
                  <c:v>10975.782300000001</c:v>
                </c:pt>
                <c:pt idx="8">
                  <c:v>3405.3755999999998</c:v>
                </c:pt>
                <c:pt idx="9">
                  <c:v>35891.330800000003</c:v>
                </c:pt>
                <c:pt idx="10">
                  <c:v>1135.5027</c:v>
                </c:pt>
                <c:pt idx="11">
                  <c:v>21905.276900000001</c:v>
                </c:pt>
                <c:pt idx="12">
                  <c:v>160.7791</c:v>
                </c:pt>
                <c:pt idx="13">
                  <c:v>3141.5554999999999</c:v>
                </c:pt>
                <c:pt idx="14">
                  <c:v>39032.023800000003</c:v>
                </c:pt>
                <c:pt idx="15">
                  <c:v>55281.754500000003</c:v>
                </c:pt>
                <c:pt idx="16">
                  <c:v>2927.2343000000001</c:v>
                </c:pt>
                <c:pt idx="17">
                  <c:v>4911.4467000000004</c:v>
                </c:pt>
                <c:pt idx="18">
                  <c:v>1014.004</c:v>
                </c:pt>
                <c:pt idx="19">
                  <c:v>27978.493699999999</c:v>
                </c:pt>
                <c:pt idx="20">
                  <c:v>62119.577599999997</c:v>
                </c:pt>
                <c:pt idx="21">
                  <c:v>4902.8786</c:v>
                </c:pt>
                <c:pt idx="22">
                  <c:v>89.084999999999994</c:v>
                </c:pt>
                <c:pt idx="23">
                  <c:v>15.779400000000001</c:v>
                </c:pt>
                <c:pt idx="24">
                  <c:v>3.5400000000000001E-2</c:v>
                </c:pt>
                <c:pt idx="25">
                  <c:v>601.90599999999995</c:v>
                </c:pt>
                <c:pt idx="26">
                  <c:v>22403.161800000002</c:v>
                </c:pt>
                <c:pt idx="27">
                  <c:v>12.295999999999999</c:v>
                </c:pt>
                <c:pt idx="28">
                  <c:v>21450.949799999999</c:v>
                </c:pt>
                <c:pt idx="29">
                  <c:v>30326.949199999999</c:v>
                </c:pt>
                <c:pt idx="30">
                  <c:v>19399.2821</c:v>
                </c:pt>
                <c:pt idx="31">
                  <c:v>3175.2462</c:v>
                </c:pt>
                <c:pt idx="32">
                  <c:v>669.59140000000002</c:v>
                </c:pt>
                <c:pt idx="33">
                  <c:v>2780.4953999999998</c:v>
                </c:pt>
                <c:pt idx="34">
                  <c:v>56698.551899999999</c:v>
                </c:pt>
                <c:pt idx="35">
                  <c:v>61491.495499999997</c:v>
                </c:pt>
                <c:pt idx="36">
                  <c:v>3642.1291999999999</c:v>
                </c:pt>
              </c:numCache>
            </c:numRef>
          </c:val>
        </c:ser>
        <c:ser>
          <c:idx val="1"/>
          <c:order val="1"/>
          <c:tx>
            <c:strRef>
              <c:f>[1]Sheet6!$D$4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[1]Sheet6!$B$5:$B$41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[1]Sheet6!$D$5:$D$41</c:f>
              <c:numCache>
                <c:formatCode>General</c:formatCode>
                <c:ptCount val="37"/>
                <c:pt idx="0">
                  <c:v>35048.831299999998</c:v>
                </c:pt>
                <c:pt idx="1">
                  <c:v>43631.337500000001</c:v>
                </c:pt>
                <c:pt idx="2">
                  <c:v>5036.7120999999997</c:v>
                </c:pt>
                <c:pt idx="3">
                  <c:v>0</c:v>
                </c:pt>
                <c:pt idx="4">
                  <c:v>14372.1209</c:v>
                </c:pt>
                <c:pt idx="5">
                  <c:v>104711.63</c:v>
                </c:pt>
                <c:pt idx="6">
                  <c:v>93.033000000000001</c:v>
                </c:pt>
                <c:pt idx="7">
                  <c:v>3461.489</c:v>
                </c:pt>
                <c:pt idx="8">
                  <c:v>9277.491</c:v>
                </c:pt>
                <c:pt idx="9">
                  <c:v>18436.040300000001</c:v>
                </c:pt>
                <c:pt idx="10">
                  <c:v>37809.824999999997</c:v>
                </c:pt>
                <c:pt idx="11">
                  <c:v>20568.580000000002</c:v>
                </c:pt>
                <c:pt idx="12">
                  <c:v>48.83</c:v>
                </c:pt>
                <c:pt idx="13">
                  <c:v>61.148000000000003</c:v>
                </c:pt>
                <c:pt idx="14">
                  <c:v>20580.718000000001</c:v>
                </c:pt>
                <c:pt idx="15">
                  <c:v>23131.647000000001</c:v>
                </c:pt>
                <c:pt idx="16">
                  <c:v>3108.6356999999998</c:v>
                </c:pt>
                <c:pt idx="17">
                  <c:v>5812.1365999999998</c:v>
                </c:pt>
                <c:pt idx="18">
                  <c:v>72.956299999999999</c:v>
                </c:pt>
                <c:pt idx="19">
                  <c:v>43325.8128</c:v>
                </c:pt>
                <c:pt idx="20">
                  <c:v>22866.564600000002</c:v>
                </c:pt>
                <c:pt idx="21">
                  <c:v>7237.0519999999997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93.591200000000001</c:v>
                </c:pt>
                <c:pt idx="26">
                  <c:v>101428.9823</c:v>
                </c:pt>
                <c:pt idx="27">
                  <c:v>6.2009999999999996</c:v>
                </c:pt>
                <c:pt idx="28">
                  <c:v>24444.522000000001</c:v>
                </c:pt>
                <c:pt idx="29">
                  <c:v>25758.688200000001</c:v>
                </c:pt>
                <c:pt idx="30">
                  <c:v>6556.3612999999996</c:v>
                </c:pt>
                <c:pt idx="31">
                  <c:v>10854.381100000001</c:v>
                </c:pt>
                <c:pt idx="32">
                  <c:v>6.3036000000000003</c:v>
                </c:pt>
                <c:pt idx="33">
                  <c:v>429.58</c:v>
                </c:pt>
                <c:pt idx="34">
                  <c:v>13213.784799999999</c:v>
                </c:pt>
                <c:pt idx="35">
                  <c:v>26076.696499999998</c:v>
                </c:pt>
                <c:pt idx="36">
                  <c:v>188.11099999999999</c:v>
                </c:pt>
              </c:numCache>
            </c:numRef>
          </c:val>
        </c:ser>
        <c:shape val="pyramid"/>
        <c:axId val="88951040"/>
        <c:axId val="88977408"/>
        <c:axId val="0"/>
      </c:bar3DChart>
      <c:catAx>
        <c:axId val="88951040"/>
        <c:scaling>
          <c:orientation val="minMax"/>
        </c:scaling>
        <c:axPos val="b"/>
        <c:tickLblPos val="nextTo"/>
        <c:crossAx val="88977408"/>
        <c:crosses val="autoZero"/>
        <c:auto val="1"/>
        <c:lblAlgn val="ctr"/>
        <c:lblOffset val="100"/>
      </c:catAx>
      <c:valAx>
        <c:axId val="88977408"/>
        <c:scaling>
          <c:orientation val="minMax"/>
        </c:scaling>
        <c:axPos val="l"/>
        <c:majorGridlines/>
        <c:numFmt formatCode="General" sourceLinked="1"/>
        <c:tickLblPos val="nextTo"/>
        <c:crossAx val="889510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50</xdr:row>
      <xdr:rowOff>66674</xdr:rowOff>
    </xdr:from>
    <xdr:to>
      <xdr:col>7</xdr:col>
      <xdr:colOff>85725</xdr:colOff>
      <xdr:row>73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133350</xdr:rowOff>
    </xdr:from>
    <xdr:to>
      <xdr:col>11</xdr:col>
      <xdr:colOff>590550</xdr:colOff>
      <xdr:row>72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t/My%20Documents/Book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</sheetNames>
    <sheetDataSet>
      <sheetData sheetId="0"/>
      <sheetData sheetId="1"/>
      <sheetData sheetId="2"/>
      <sheetData sheetId="3"/>
      <sheetData sheetId="4"/>
      <sheetData sheetId="5">
        <row r="4">
          <cell r="C4" t="str">
            <v>INWARD</v>
          </cell>
          <cell r="D4" t="str">
            <v>OUTWARD</v>
          </cell>
        </row>
        <row r="5">
          <cell r="B5" t="str">
            <v>Andhra(excluding ports)</v>
          </cell>
          <cell r="C5">
            <v>49352.324200000003</v>
          </cell>
          <cell r="D5">
            <v>35048.831299999998</v>
          </cell>
        </row>
        <row r="6">
          <cell r="B6" t="str">
            <v>Other ports of Andhra</v>
          </cell>
          <cell r="C6">
            <v>15618.592000000001</v>
          </cell>
          <cell r="D6">
            <v>43631.337500000001</v>
          </cell>
        </row>
        <row r="7">
          <cell r="B7" t="str">
            <v>Assam</v>
          </cell>
          <cell r="C7">
            <v>8941.7962000000007</v>
          </cell>
          <cell r="D7">
            <v>5036.7120999999997</v>
          </cell>
        </row>
        <row r="8">
          <cell r="B8" t="str">
            <v>Arunachal Pradesh</v>
          </cell>
          <cell r="C8">
            <v>28.4602</v>
          </cell>
          <cell r="D8">
            <v>0</v>
          </cell>
        </row>
        <row r="9">
          <cell r="B9" t="str">
            <v>Bihar</v>
          </cell>
          <cell r="C9">
            <v>26082.047900000001</v>
          </cell>
          <cell r="D9">
            <v>14372.1209</v>
          </cell>
        </row>
        <row r="10">
          <cell r="B10" t="str">
            <v>Chattishgarh</v>
          </cell>
          <cell r="C10">
            <v>29136.666000000001</v>
          </cell>
          <cell r="D10">
            <v>104711.63</v>
          </cell>
        </row>
        <row r="11">
          <cell r="B11" t="str">
            <v>Chandigarh</v>
          </cell>
          <cell r="C11">
            <v>1049.9372000000001</v>
          </cell>
          <cell r="D11">
            <v>93.033000000000001</v>
          </cell>
        </row>
        <row r="12">
          <cell r="B12" t="str">
            <v>Delhi</v>
          </cell>
          <cell r="C12">
            <v>10975.782300000001</v>
          </cell>
          <cell r="D12">
            <v>3461.489</v>
          </cell>
        </row>
        <row r="13">
          <cell r="B13" t="str">
            <v>Goa</v>
          </cell>
          <cell r="C13">
            <v>3405.3755999999998</v>
          </cell>
          <cell r="D13">
            <v>9277.491</v>
          </cell>
        </row>
        <row r="14">
          <cell r="B14" t="str">
            <v>Gujarat(excluding ports)</v>
          </cell>
          <cell r="C14">
            <v>35891.330800000003</v>
          </cell>
          <cell r="D14">
            <v>18436.040300000001</v>
          </cell>
        </row>
        <row r="15">
          <cell r="B15" t="str">
            <v>Other ports of Gujarat</v>
          </cell>
          <cell r="C15">
            <v>1135.5027</v>
          </cell>
          <cell r="D15">
            <v>37809.824999999997</v>
          </cell>
        </row>
        <row r="16">
          <cell r="B16" t="str">
            <v>Haryana</v>
          </cell>
          <cell r="C16">
            <v>21905.276900000001</v>
          </cell>
          <cell r="D16">
            <v>20568.580000000002</v>
          </cell>
        </row>
        <row r="17">
          <cell r="B17" t="str">
            <v>Himachal Pradesh</v>
          </cell>
          <cell r="C17">
            <v>160.7791</v>
          </cell>
          <cell r="D17">
            <v>48.83</v>
          </cell>
        </row>
        <row r="18">
          <cell r="B18" t="str">
            <v>Jammu and Kasmir</v>
          </cell>
          <cell r="C18">
            <v>3141.5554999999999</v>
          </cell>
          <cell r="D18">
            <v>61.148000000000003</v>
          </cell>
        </row>
        <row r="19">
          <cell r="B19" t="str">
            <v>Jharkhand</v>
          </cell>
          <cell r="C19">
            <v>39032.023800000003</v>
          </cell>
          <cell r="D19">
            <v>20580.718000000001</v>
          </cell>
        </row>
        <row r="20">
          <cell r="B20" t="str">
            <v>Karnataka(excluding ports</v>
          </cell>
          <cell r="C20">
            <v>55281.754500000003</v>
          </cell>
          <cell r="D20">
            <v>23131.647000000001</v>
          </cell>
        </row>
        <row r="21">
          <cell r="B21" t="str">
            <v>Other ports of Karnataka</v>
          </cell>
          <cell r="C21">
            <v>2927.2343000000001</v>
          </cell>
          <cell r="D21">
            <v>3108.6356999999998</v>
          </cell>
        </row>
        <row r="22">
          <cell r="B22" t="str">
            <v>Kerala(excluding ports)</v>
          </cell>
          <cell r="C22">
            <v>4911.4467000000004</v>
          </cell>
          <cell r="D22">
            <v>5812.1365999999998</v>
          </cell>
        </row>
        <row r="23">
          <cell r="B23" t="str">
            <v>Other ports of Kerala</v>
          </cell>
          <cell r="C23">
            <v>1014.004</v>
          </cell>
          <cell r="D23">
            <v>72.956299999999999</v>
          </cell>
        </row>
        <row r="24">
          <cell r="B24" t="str">
            <v>Madhya Pradesh</v>
          </cell>
          <cell r="C24">
            <v>27978.493699999999</v>
          </cell>
          <cell r="D24">
            <v>43325.8128</v>
          </cell>
        </row>
        <row r="25">
          <cell r="B25" t="str">
            <v>Maharashtra(excluding ports)</v>
          </cell>
          <cell r="C25">
            <v>62119.577599999997</v>
          </cell>
          <cell r="D25">
            <v>22866.564600000002</v>
          </cell>
        </row>
        <row r="26">
          <cell r="B26" t="str">
            <v>Other ports of Maharashtra</v>
          </cell>
          <cell r="C26">
            <v>4902.8786</v>
          </cell>
          <cell r="D26">
            <v>7237.0519999999997</v>
          </cell>
        </row>
        <row r="27">
          <cell r="B27" t="str">
            <v>Manipur</v>
          </cell>
          <cell r="C27">
            <v>89.084999999999994</v>
          </cell>
          <cell r="D27">
            <v>0</v>
          </cell>
        </row>
        <row r="28">
          <cell r="B28" t="str">
            <v>Meghalaya</v>
          </cell>
          <cell r="C28">
            <v>15.779400000000001</v>
          </cell>
          <cell r="D28">
            <v>0</v>
          </cell>
        </row>
        <row r="29">
          <cell r="B29" t="str">
            <v>Mizoram</v>
          </cell>
          <cell r="C29">
            <v>3.5400000000000001E-2</v>
          </cell>
          <cell r="D29">
            <v>0</v>
          </cell>
        </row>
        <row r="30">
          <cell r="B30" t="str">
            <v>Nagaland</v>
          </cell>
          <cell r="C30">
            <v>601.90599999999995</v>
          </cell>
          <cell r="D30">
            <v>93.591200000000001</v>
          </cell>
        </row>
        <row r="31">
          <cell r="B31" t="str">
            <v>Orissa</v>
          </cell>
          <cell r="C31">
            <v>22403.161800000002</v>
          </cell>
          <cell r="D31">
            <v>101428.9823</v>
          </cell>
        </row>
        <row r="32">
          <cell r="B32" t="str">
            <v>Pondicheri and Karikal</v>
          </cell>
          <cell r="C32">
            <v>12.295999999999999</v>
          </cell>
          <cell r="D32">
            <v>6.2009999999999996</v>
          </cell>
        </row>
        <row r="33">
          <cell r="B33" t="str">
            <v>Punjab</v>
          </cell>
          <cell r="C33">
            <v>21450.949799999999</v>
          </cell>
          <cell r="D33">
            <v>24444.522000000001</v>
          </cell>
        </row>
        <row r="34">
          <cell r="B34" t="str">
            <v>Rajasthan</v>
          </cell>
          <cell r="C34">
            <v>30326.949199999999</v>
          </cell>
          <cell r="D34">
            <v>25758.688200000001</v>
          </cell>
        </row>
        <row r="35">
          <cell r="B35" t="str">
            <v>Tamil Nadu(excluding ports)</v>
          </cell>
          <cell r="C35">
            <v>19399.2821</v>
          </cell>
          <cell r="D35">
            <v>6556.3612999999996</v>
          </cell>
        </row>
        <row r="36">
          <cell r="B36" t="str">
            <v>Other ports of Tamil Nadu</v>
          </cell>
          <cell r="C36">
            <v>3175.2462</v>
          </cell>
          <cell r="D36">
            <v>10854.381100000001</v>
          </cell>
        </row>
        <row r="37">
          <cell r="B37" t="str">
            <v>Tripura</v>
          </cell>
          <cell r="C37">
            <v>669.59140000000002</v>
          </cell>
          <cell r="D37">
            <v>6.3036000000000003</v>
          </cell>
        </row>
        <row r="38">
          <cell r="B38" t="str">
            <v>Uttaranchal</v>
          </cell>
          <cell r="C38">
            <v>2780.4953999999998</v>
          </cell>
          <cell r="D38">
            <v>429.58</v>
          </cell>
        </row>
        <row r="39">
          <cell r="B39" t="str">
            <v>Uttar Pradesh</v>
          </cell>
          <cell r="C39">
            <v>56698.551899999999</v>
          </cell>
          <cell r="D39">
            <v>13213.784799999999</v>
          </cell>
        </row>
        <row r="40">
          <cell r="B40" t="str">
            <v xml:space="preserve">West Bengal(excluding ports) </v>
          </cell>
          <cell r="C40">
            <v>61491.495499999997</v>
          </cell>
          <cell r="D40">
            <v>26076.696499999998</v>
          </cell>
        </row>
        <row r="41">
          <cell r="B41" t="str">
            <v>Other ports of West Bengal</v>
          </cell>
          <cell r="C41">
            <v>3642.1291999999999</v>
          </cell>
          <cell r="D41">
            <v>188.11099999999999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A13" workbookViewId="0">
      <selection activeCell="H12" sqref="H12"/>
    </sheetView>
  </sheetViews>
  <sheetFormatPr defaultRowHeight="15"/>
  <cols>
    <col min="1" max="1" width="8.85546875" customWidth="1"/>
    <col min="2" max="2" width="27.28515625" customWidth="1"/>
    <col min="3" max="3" width="24.42578125" customWidth="1"/>
    <col min="4" max="5" width="20.7109375" customWidth="1"/>
  </cols>
  <sheetData>
    <row r="1" spans="1:12" ht="15" customHeight="1">
      <c r="A1" s="12" t="s">
        <v>43</v>
      </c>
      <c r="B1" s="13"/>
      <c r="C1" s="13"/>
      <c r="D1" s="13"/>
      <c r="E1" s="13"/>
    </row>
    <row r="2" spans="1:12" ht="15" customHeight="1">
      <c r="A2" s="12"/>
      <c r="B2" s="13"/>
      <c r="C2" s="13"/>
      <c r="D2" s="13"/>
      <c r="E2" s="13"/>
    </row>
    <row r="3" spans="1:12">
      <c r="A3" s="13"/>
      <c r="B3" s="13"/>
      <c r="C3" s="13"/>
      <c r="D3" s="13"/>
      <c r="E3" s="13"/>
    </row>
    <row r="4" spans="1:12">
      <c r="A4" s="10"/>
      <c r="B4" s="10"/>
      <c r="C4" s="11" t="s">
        <v>44</v>
      </c>
      <c r="D4" s="10"/>
      <c r="E4" s="10"/>
    </row>
    <row r="5" spans="1:12">
      <c r="A5" s="1" t="s">
        <v>0</v>
      </c>
      <c r="B5" s="1" t="s">
        <v>1</v>
      </c>
      <c r="C5" s="2" t="s">
        <v>2</v>
      </c>
      <c r="D5" s="2" t="s">
        <v>3</v>
      </c>
      <c r="E5" s="2" t="s">
        <v>4</v>
      </c>
    </row>
    <row r="6" spans="1:12">
      <c r="A6" s="3">
        <v>1</v>
      </c>
      <c r="B6" s="3" t="s">
        <v>5</v>
      </c>
      <c r="C6" s="4">
        <v>49352.324200000003</v>
      </c>
      <c r="D6" s="5">
        <v>35048.831299999998</v>
      </c>
      <c r="E6" s="4">
        <f t="shared" ref="E6:E43" si="0">SUM(C6:D6)</f>
        <v>84401.155499999993</v>
      </c>
    </row>
    <row r="7" spans="1:12">
      <c r="A7" s="3">
        <v>2</v>
      </c>
      <c r="B7" s="3" t="s">
        <v>6</v>
      </c>
      <c r="C7" s="4">
        <v>15618.592000000001</v>
      </c>
      <c r="D7" s="5">
        <v>43631.337500000001</v>
      </c>
      <c r="E7" s="4">
        <f t="shared" si="0"/>
        <v>59249.929499999998</v>
      </c>
    </row>
    <row r="8" spans="1:12">
      <c r="A8" s="3">
        <v>3</v>
      </c>
      <c r="B8" s="3" t="s">
        <v>7</v>
      </c>
      <c r="C8" s="4">
        <v>8941.7962000000007</v>
      </c>
      <c r="D8" s="5">
        <v>5036.7120999999997</v>
      </c>
      <c r="E8" s="4">
        <f t="shared" si="0"/>
        <v>13978.508300000001</v>
      </c>
      <c r="H8" s="14"/>
      <c r="I8" s="15"/>
      <c r="J8" s="15"/>
      <c r="K8" s="15"/>
      <c r="L8" s="15"/>
    </row>
    <row r="9" spans="1:12">
      <c r="A9" s="3">
        <v>4</v>
      </c>
      <c r="B9" s="3" t="s">
        <v>8</v>
      </c>
      <c r="C9" s="4">
        <v>28.4602</v>
      </c>
      <c r="D9" s="5">
        <v>0</v>
      </c>
      <c r="E9" s="4">
        <f t="shared" si="0"/>
        <v>28.4602</v>
      </c>
      <c r="H9" s="15"/>
      <c r="I9" s="15"/>
      <c r="J9" s="15"/>
      <c r="K9" s="15"/>
      <c r="L9" s="15"/>
    </row>
    <row r="10" spans="1:12">
      <c r="A10" s="3">
        <v>5</v>
      </c>
      <c r="B10" s="3" t="s">
        <v>9</v>
      </c>
      <c r="C10" s="4">
        <v>26082.047900000001</v>
      </c>
      <c r="D10" s="5">
        <v>14372.1209</v>
      </c>
      <c r="E10" s="4">
        <f t="shared" si="0"/>
        <v>40454.168799999999</v>
      </c>
    </row>
    <row r="11" spans="1:12">
      <c r="A11" s="3">
        <v>6</v>
      </c>
      <c r="B11" s="3" t="s">
        <v>10</v>
      </c>
      <c r="C11" s="4">
        <v>29136.666000000001</v>
      </c>
      <c r="D11" s="5">
        <v>104711.63</v>
      </c>
      <c r="E11" s="4">
        <f t="shared" si="0"/>
        <v>133848.296</v>
      </c>
    </row>
    <row r="12" spans="1:12">
      <c r="A12" s="3">
        <v>7</v>
      </c>
      <c r="B12" s="3" t="s">
        <v>11</v>
      </c>
      <c r="C12" s="4">
        <v>1049.9372000000001</v>
      </c>
      <c r="D12" s="5">
        <v>93.033000000000001</v>
      </c>
      <c r="E12" s="4">
        <f t="shared" si="0"/>
        <v>1142.9702</v>
      </c>
    </row>
    <row r="13" spans="1:12">
      <c r="A13" s="3">
        <v>8</v>
      </c>
      <c r="B13" s="3" t="s">
        <v>12</v>
      </c>
      <c r="C13" s="4">
        <v>10975.782300000001</v>
      </c>
      <c r="D13" s="5">
        <v>3461.489</v>
      </c>
      <c r="E13" s="4">
        <f t="shared" si="0"/>
        <v>14437.2713</v>
      </c>
    </row>
    <row r="14" spans="1:12">
      <c r="A14" s="3">
        <v>9</v>
      </c>
      <c r="B14" s="3" t="s">
        <v>13</v>
      </c>
      <c r="C14" s="4">
        <v>3405.3755999999998</v>
      </c>
      <c r="D14" s="5">
        <v>9277.491</v>
      </c>
      <c r="E14" s="4">
        <f t="shared" si="0"/>
        <v>12682.866599999999</v>
      </c>
    </row>
    <row r="15" spans="1:12">
      <c r="A15" s="3">
        <v>10</v>
      </c>
      <c r="B15" s="3" t="s">
        <v>14</v>
      </c>
      <c r="C15" s="4">
        <v>35891.330800000003</v>
      </c>
      <c r="D15" s="5">
        <v>18436.040300000001</v>
      </c>
      <c r="E15" s="4">
        <f t="shared" si="0"/>
        <v>54327.371100000004</v>
      </c>
    </row>
    <row r="16" spans="1:12" ht="18.75">
      <c r="A16" s="3">
        <v>11</v>
      </c>
      <c r="B16" s="3" t="s">
        <v>15</v>
      </c>
      <c r="C16" s="4">
        <v>1135.5027</v>
      </c>
      <c r="D16" s="5">
        <v>37809.824999999997</v>
      </c>
      <c r="E16" s="4">
        <f t="shared" si="0"/>
        <v>38945.327699999994</v>
      </c>
      <c r="G16" s="9"/>
    </row>
    <row r="17" spans="1:5">
      <c r="A17" s="3">
        <v>12</v>
      </c>
      <c r="B17" s="3" t="s">
        <v>16</v>
      </c>
      <c r="C17" s="4">
        <v>21905.276900000001</v>
      </c>
      <c r="D17" s="5">
        <v>20568.580000000002</v>
      </c>
      <c r="E17" s="4">
        <f t="shared" si="0"/>
        <v>42473.856899999999</v>
      </c>
    </row>
    <row r="18" spans="1:5">
      <c r="A18" s="3">
        <v>13</v>
      </c>
      <c r="B18" s="3" t="s">
        <v>17</v>
      </c>
      <c r="C18" s="4">
        <v>160.7791</v>
      </c>
      <c r="D18" s="5">
        <v>48.83</v>
      </c>
      <c r="E18" s="4">
        <f t="shared" si="0"/>
        <v>209.60910000000001</v>
      </c>
    </row>
    <row r="19" spans="1:5">
      <c r="A19" s="3">
        <v>14</v>
      </c>
      <c r="B19" s="3" t="s">
        <v>18</v>
      </c>
      <c r="C19" s="4">
        <v>3141.5554999999999</v>
      </c>
      <c r="D19" s="5">
        <v>61.148000000000003</v>
      </c>
      <c r="E19" s="4">
        <f t="shared" si="0"/>
        <v>3202.7035000000001</v>
      </c>
    </row>
    <row r="20" spans="1:5">
      <c r="A20" s="3">
        <v>15</v>
      </c>
      <c r="B20" s="3" t="s">
        <v>19</v>
      </c>
      <c r="C20" s="4">
        <v>39032.023800000003</v>
      </c>
      <c r="D20" s="5">
        <v>20580.718000000001</v>
      </c>
      <c r="E20" s="4">
        <f t="shared" si="0"/>
        <v>59612.741800000003</v>
      </c>
    </row>
    <row r="21" spans="1:5">
      <c r="A21" s="3">
        <v>16</v>
      </c>
      <c r="B21" s="3" t="s">
        <v>20</v>
      </c>
      <c r="C21" s="4">
        <v>55281.754500000003</v>
      </c>
      <c r="D21" s="5">
        <v>23131.647000000001</v>
      </c>
      <c r="E21" s="4">
        <f t="shared" si="0"/>
        <v>78413.401500000007</v>
      </c>
    </row>
    <row r="22" spans="1:5">
      <c r="A22" s="3">
        <v>17</v>
      </c>
      <c r="B22" s="3" t="s">
        <v>21</v>
      </c>
      <c r="C22" s="4">
        <v>2927.2343000000001</v>
      </c>
      <c r="D22" s="5">
        <v>3108.6356999999998</v>
      </c>
      <c r="E22" s="4">
        <f t="shared" si="0"/>
        <v>6035.87</v>
      </c>
    </row>
    <row r="23" spans="1:5">
      <c r="A23" s="3">
        <v>18</v>
      </c>
      <c r="B23" s="3" t="s">
        <v>22</v>
      </c>
      <c r="C23" s="4">
        <v>4911.4467000000004</v>
      </c>
      <c r="D23" s="5">
        <v>5812.1365999999998</v>
      </c>
      <c r="E23" s="4">
        <f t="shared" si="0"/>
        <v>10723.5833</v>
      </c>
    </row>
    <row r="24" spans="1:5">
      <c r="A24" s="3">
        <v>19</v>
      </c>
      <c r="B24" s="3" t="s">
        <v>23</v>
      </c>
      <c r="C24" s="4">
        <v>1014.004</v>
      </c>
      <c r="D24" s="5">
        <v>72.956299999999999</v>
      </c>
      <c r="E24" s="4">
        <f t="shared" si="0"/>
        <v>1086.9603</v>
      </c>
    </row>
    <row r="25" spans="1:5">
      <c r="A25" s="3">
        <v>20</v>
      </c>
      <c r="B25" s="3" t="s">
        <v>24</v>
      </c>
      <c r="C25" s="4">
        <v>27978.493699999999</v>
      </c>
      <c r="D25" s="5">
        <v>43325.8128</v>
      </c>
      <c r="E25" s="4">
        <f t="shared" si="0"/>
        <v>71304.306500000006</v>
      </c>
    </row>
    <row r="26" spans="1:5">
      <c r="A26" s="3">
        <v>21</v>
      </c>
      <c r="B26" s="3" t="s">
        <v>25</v>
      </c>
      <c r="C26" s="4">
        <v>62119.577599999997</v>
      </c>
      <c r="D26" s="5">
        <v>22866.564600000002</v>
      </c>
      <c r="E26" s="4">
        <f t="shared" si="0"/>
        <v>84986.142200000002</v>
      </c>
    </row>
    <row r="27" spans="1:5">
      <c r="A27" s="3">
        <v>22</v>
      </c>
      <c r="B27" s="3" t="s">
        <v>26</v>
      </c>
      <c r="C27" s="4">
        <v>4902.8786</v>
      </c>
      <c r="D27" s="5">
        <v>7237.0519999999997</v>
      </c>
      <c r="E27" s="4">
        <f t="shared" si="0"/>
        <v>12139.9306</v>
      </c>
    </row>
    <row r="28" spans="1:5">
      <c r="A28" s="3">
        <v>23</v>
      </c>
      <c r="B28" s="3" t="s">
        <v>27</v>
      </c>
      <c r="C28" s="4">
        <v>89.084999999999994</v>
      </c>
      <c r="D28" s="5">
        <v>0</v>
      </c>
      <c r="E28" s="4">
        <f t="shared" si="0"/>
        <v>89.084999999999994</v>
      </c>
    </row>
    <row r="29" spans="1:5">
      <c r="A29" s="3">
        <v>24</v>
      </c>
      <c r="B29" s="3" t="s">
        <v>28</v>
      </c>
      <c r="C29" s="4">
        <v>15.779400000000001</v>
      </c>
      <c r="D29" s="5">
        <v>0</v>
      </c>
      <c r="E29" s="4">
        <f t="shared" si="0"/>
        <v>15.779400000000001</v>
      </c>
    </row>
    <row r="30" spans="1:5">
      <c r="A30" s="3">
        <v>25</v>
      </c>
      <c r="B30" s="3" t="s">
        <v>29</v>
      </c>
      <c r="C30" s="4">
        <v>3.5400000000000001E-2</v>
      </c>
      <c r="D30" s="5">
        <v>0</v>
      </c>
      <c r="E30" s="4">
        <f t="shared" si="0"/>
        <v>3.5400000000000001E-2</v>
      </c>
    </row>
    <row r="31" spans="1:5">
      <c r="A31" s="3">
        <v>26</v>
      </c>
      <c r="B31" s="3" t="s">
        <v>30</v>
      </c>
      <c r="C31" s="4">
        <v>601.90599999999995</v>
      </c>
      <c r="D31" s="5">
        <v>93.591200000000001</v>
      </c>
      <c r="E31" s="4">
        <f t="shared" si="0"/>
        <v>695.49719999999991</v>
      </c>
    </row>
    <row r="32" spans="1:5">
      <c r="A32" s="3">
        <v>27</v>
      </c>
      <c r="B32" s="3" t="s">
        <v>31</v>
      </c>
      <c r="C32" s="4">
        <v>22403.161800000002</v>
      </c>
      <c r="D32" s="5">
        <v>101428.9823</v>
      </c>
      <c r="E32" s="4">
        <f t="shared" si="0"/>
        <v>123832.1441</v>
      </c>
    </row>
    <row r="33" spans="1:5">
      <c r="A33" s="3">
        <v>28</v>
      </c>
      <c r="B33" s="3" t="s">
        <v>32</v>
      </c>
      <c r="C33" s="4">
        <v>12.295999999999999</v>
      </c>
      <c r="D33" s="5">
        <v>6.2009999999999996</v>
      </c>
      <c r="E33" s="4">
        <f t="shared" si="0"/>
        <v>18.497</v>
      </c>
    </row>
    <row r="34" spans="1:5">
      <c r="A34" s="3">
        <v>29</v>
      </c>
      <c r="B34" s="3" t="s">
        <v>33</v>
      </c>
      <c r="C34" s="4">
        <v>21450.949799999999</v>
      </c>
      <c r="D34" s="5">
        <v>24444.522000000001</v>
      </c>
      <c r="E34" s="4">
        <f t="shared" si="0"/>
        <v>45895.471799999999</v>
      </c>
    </row>
    <row r="35" spans="1:5">
      <c r="A35" s="3">
        <v>30</v>
      </c>
      <c r="B35" s="3" t="s">
        <v>34</v>
      </c>
      <c r="C35" s="4">
        <v>30326.949199999999</v>
      </c>
      <c r="D35" s="5">
        <v>25758.688200000001</v>
      </c>
      <c r="E35" s="4">
        <f t="shared" si="0"/>
        <v>56085.6374</v>
      </c>
    </row>
    <row r="36" spans="1:5">
      <c r="A36" s="3">
        <v>31</v>
      </c>
      <c r="B36" s="3" t="s">
        <v>35</v>
      </c>
      <c r="C36" s="4">
        <v>19399.2821</v>
      </c>
      <c r="D36" s="5">
        <v>6556.3612999999996</v>
      </c>
      <c r="E36" s="4">
        <f t="shared" si="0"/>
        <v>25955.643400000001</v>
      </c>
    </row>
    <row r="37" spans="1:5">
      <c r="A37" s="3">
        <v>32</v>
      </c>
      <c r="B37" s="3" t="s">
        <v>36</v>
      </c>
      <c r="C37" s="4">
        <v>3175.2462</v>
      </c>
      <c r="D37" s="5">
        <v>10854.381100000001</v>
      </c>
      <c r="E37" s="4">
        <f t="shared" si="0"/>
        <v>14029.6273</v>
      </c>
    </row>
    <row r="38" spans="1:5">
      <c r="A38" s="3">
        <v>33</v>
      </c>
      <c r="B38" s="3" t="s">
        <v>37</v>
      </c>
      <c r="C38" s="4">
        <v>669.59140000000002</v>
      </c>
      <c r="D38" s="5">
        <v>6.3036000000000003</v>
      </c>
      <c r="E38" s="4">
        <f t="shared" si="0"/>
        <v>675.89499999999998</v>
      </c>
    </row>
    <row r="39" spans="1:5">
      <c r="A39" s="3">
        <v>34</v>
      </c>
      <c r="B39" s="3" t="s">
        <v>38</v>
      </c>
      <c r="C39" s="4">
        <v>2780.4953999999998</v>
      </c>
      <c r="D39" s="5">
        <v>429.58</v>
      </c>
      <c r="E39" s="4">
        <f t="shared" si="0"/>
        <v>3210.0753999999997</v>
      </c>
    </row>
    <row r="40" spans="1:5">
      <c r="A40" s="3">
        <v>35</v>
      </c>
      <c r="B40" s="3" t="s">
        <v>39</v>
      </c>
      <c r="C40" s="4">
        <v>56698.551899999999</v>
      </c>
      <c r="D40" s="5">
        <v>13213.784799999999</v>
      </c>
      <c r="E40" s="4">
        <f t="shared" si="0"/>
        <v>69912.3367</v>
      </c>
    </row>
    <row r="41" spans="1:5">
      <c r="A41" s="3">
        <v>36</v>
      </c>
      <c r="B41" s="3" t="s">
        <v>40</v>
      </c>
      <c r="C41" s="4">
        <v>61491.495499999997</v>
      </c>
      <c r="D41" s="5">
        <v>26076.696499999998</v>
      </c>
      <c r="E41" s="4">
        <f t="shared" si="0"/>
        <v>87568.191999999995</v>
      </c>
    </row>
    <row r="42" spans="1:5">
      <c r="A42" s="3">
        <v>37</v>
      </c>
      <c r="B42" s="3" t="s">
        <v>41</v>
      </c>
      <c r="C42" s="4">
        <v>3642.1291999999999</v>
      </c>
      <c r="D42" s="5">
        <v>188.11099999999999</v>
      </c>
      <c r="E42" s="4">
        <f t="shared" si="0"/>
        <v>3830.2401999999997</v>
      </c>
    </row>
    <row r="43" spans="1:5">
      <c r="A43" s="3">
        <v>38</v>
      </c>
      <c r="B43" s="6" t="s">
        <v>42</v>
      </c>
      <c r="C43" s="7">
        <f>SUM(C6:C42)</f>
        <v>627749.79409999994</v>
      </c>
      <c r="D43" s="8">
        <f>SUM(D6:D42)</f>
        <v>627749.79410000006</v>
      </c>
      <c r="E43" s="7">
        <f t="shared" si="0"/>
        <v>1255499.5882000001</v>
      </c>
    </row>
  </sheetData>
  <sheetProtection password="CB84" sheet="1" objects="1" scenarios="1"/>
  <mergeCells count="2">
    <mergeCell ref="A1:E3"/>
    <mergeCell ref="H8:L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2014-09-08T10:44:50Z</dcterms:modified>
</cp:coreProperties>
</file>